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Il mio Drive\MAURO\WEBINAR LEZIONE FLACCOVIO DEISSESTO IDROGEOLOGICO 25 - 26 FEBBRAIO 2025\"/>
    </mc:Choice>
  </mc:AlternateContent>
  <xr:revisionPtr revIDLastSave="0" documentId="13_ncr:1_{BDBA4F67-E823-45D5-A6F9-60C726EEE59C}" xr6:coauthVersionLast="47" xr6:coauthVersionMax="47" xr10:uidLastSave="{00000000-0000-0000-0000-000000000000}"/>
  <bookViews>
    <workbookView xWindow="0" yWindow="0" windowWidth="28800" windowHeight="15480" xr2:uid="{9EB8856F-2B77-4274-B914-7977A06F53BF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  <c r="B5" i="1" l="1"/>
  <c r="A19" i="1" s="1"/>
</calcChain>
</file>

<file path=xl/sharedStrings.xml><?xml version="1.0" encoding="utf-8"?>
<sst xmlns="http://schemas.openxmlformats.org/spreadsheetml/2006/main" count="44" uniqueCount="44">
  <si>
    <t>T (coefficiente di temperatura)</t>
  </si>
  <si>
    <t>Z (coefficiente di erosione relativa)</t>
  </si>
  <si>
    <t>INPUT</t>
  </si>
  <si>
    <t>OUTPUT</t>
  </si>
  <si>
    <t>VALORI DEI FATTORI DIPENDENTI DA PROTEZIONE, GEOLITOLOGIA E GEOMORFOLOGIA</t>
  </si>
  <si>
    <t>Fattore Y _ Geolitologia</t>
  </si>
  <si>
    <t>Rocce resistenti all'erosione</t>
  </si>
  <si>
    <t>0.2 - 0.6</t>
  </si>
  <si>
    <t>Rocce semiresistenti all'erosione</t>
  </si>
  <si>
    <t>0.6 - 1.0</t>
  </si>
  <si>
    <t>1.0 - 1.3</t>
  </si>
  <si>
    <t>Sedimenti, morene, argille</t>
  </si>
  <si>
    <t>Rocce friabili e detriti</t>
  </si>
  <si>
    <t>1.3 - 1.8</t>
  </si>
  <si>
    <t>Sedimenti fini e terre</t>
  </si>
  <si>
    <t>1.8 - 2.0</t>
  </si>
  <si>
    <t>Fattore X _ Protezione</t>
  </si>
  <si>
    <t>Colture, arbusteti, cespuglieti</t>
  </si>
  <si>
    <t>Boschi misti</t>
  </si>
  <si>
    <t>Tessuto urbano misto</t>
  </si>
  <si>
    <t>Frutteti e Vigneti</t>
  </si>
  <si>
    <t>Reti stradali e ferroviarie</t>
  </si>
  <si>
    <t>Complessi residenziali</t>
  </si>
  <si>
    <t xml:space="preserve">Rocce/terre nude </t>
  </si>
  <si>
    <t>Fattore G_ Geomorfologia</t>
  </si>
  <si>
    <t>Erosione debole nel bacino</t>
  </si>
  <si>
    <t>0.1 - 0.2</t>
  </si>
  <si>
    <t>Erosione laminare sul 20-50% del bacino</t>
  </si>
  <si>
    <t xml:space="preserve">Erosione laminare, detriti di falda e depositi incisi, erosione carsica </t>
  </si>
  <si>
    <t>0.3 - 0.5</t>
  </si>
  <si>
    <t>0.6 - 0.7</t>
  </si>
  <si>
    <t>Erosione lineare e per frammenti (50 - 80% del bacino)</t>
  </si>
  <si>
    <t>0.8 - 0.9</t>
  </si>
  <si>
    <t>Bacino compoletamente eroso</t>
  </si>
  <si>
    <r>
      <t>W (PERDITA DI SUOLO in m</t>
    </r>
    <r>
      <rPr>
        <b/>
        <vertAlign val="superscript"/>
        <sz val="18"/>
        <rFont val="Aptos Narrow"/>
        <family val="2"/>
        <scheme val="minor"/>
      </rPr>
      <t>3</t>
    </r>
    <r>
      <rPr>
        <b/>
        <sz val="18"/>
        <rFont val="Aptos Narrow"/>
        <family val="2"/>
        <scheme val="minor"/>
      </rPr>
      <t>)</t>
    </r>
  </si>
  <si>
    <r>
      <rPr>
        <b/>
        <sz val="16"/>
        <color theme="1"/>
        <rFont val="Aptos Narrow"/>
        <family val="2"/>
        <scheme val="minor"/>
      </rPr>
      <t>F</t>
    </r>
    <r>
      <rPr>
        <sz val="16"/>
        <color theme="1"/>
        <rFont val="Aptos Narrow"/>
        <family val="2"/>
        <scheme val="minor"/>
      </rPr>
      <t xml:space="preserve"> (Area del bacino in  </t>
    </r>
    <r>
      <rPr>
        <b/>
        <sz val="16"/>
        <color theme="1"/>
        <rFont val="Aptos Narrow"/>
        <family val="2"/>
        <scheme val="minor"/>
      </rPr>
      <t>Km</t>
    </r>
    <r>
      <rPr>
        <b/>
        <vertAlign val="superscript"/>
        <sz val="16"/>
        <color theme="1"/>
        <rFont val="Aptos Narrow"/>
        <family val="2"/>
        <scheme val="minor"/>
      </rPr>
      <t>2</t>
    </r>
    <r>
      <rPr>
        <sz val="16"/>
        <color theme="1"/>
        <rFont val="Aptos Narrow"/>
        <family val="2"/>
        <scheme val="minor"/>
      </rPr>
      <t>)</t>
    </r>
  </si>
  <si>
    <r>
      <rPr>
        <b/>
        <sz val="16"/>
        <color theme="1"/>
        <rFont val="Aptos Narrow"/>
        <family val="2"/>
        <scheme val="minor"/>
      </rPr>
      <t>X</t>
    </r>
    <r>
      <rPr>
        <sz val="16"/>
        <color theme="1"/>
        <rFont val="Aptos Narrow"/>
        <family val="2"/>
        <scheme val="minor"/>
      </rPr>
      <t xml:space="preserve"> (Fattore protezione suolo)</t>
    </r>
  </si>
  <si>
    <r>
      <rPr>
        <b/>
        <sz val="16"/>
        <color theme="1"/>
        <rFont val="Aptos Narrow"/>
        <family val="2"/>
        <scheme val="minor"/>
      </rPr>
      <t xml:space="preserve">Y </t>
    </r>
    <r>
      <rPr>
        <sz val="16"/>
        <color theme="1"/>
        <rFont val="Aptos Narrow"/>
        <family val="2"/>
        <scheme val="minor"/>
      </rPr>
      <t>(Fattore geolitologico di erodibilità)</t>
    </r>
  </si>
  <si>
    <r>
      <rPr>
        <b/>
        <sz val="16"/>
        <color theme="1"/>
        <rFont val="Aptos Narrow"/>
        <family val="2"/>
        <scheme val="minor"/>
      </rPr>
      <t>G</t>
    </r>
    <r>
      <rPr>
        <sz val="16"/>
        <color theme="1"/>
        <rFont val="Aptos Narrow"/>
        <family val="2"/>
        <scheme val="minor"/>
      </rPr>
      <t xml:space="preserve"> (Fattore dei processi geomorfologici)</t>
    </r>
  </si>
  <si>
    <r>
      <rPr>
        <b/>
        <sz val="16"/>
        <color theme="1"/>
        <rFont val="Aptos Narrow"/>
        <family val="2"/>
        <scheme val="minor"/>
      </rPr>
      <t>I</t>
    </r>
    <r>
      <rPr>
        <b/>
        <vertAlign val="subscript"/>
        <sz val="16"/>
        <color theme="1"/>
        <rFont val="Aptos Narrow"/>
        <family val="2"/>
        <scheme val="minor"/>
      </rPr>
      <t>m</t>
    </r>
    <r>
      <rPr>
        <b/>
        <sz val="16"/>
        <color theme="1"/>
        <rFont val="Aptos Narrow"/>
        <family val="2"/>
        <scheme val="minor"/>
      </rPr>
      <t xml:space="preserve"> </t>
    </r>
    <r>
      <rPr>
        <sz val="16"/>
        <color theme="1"/>
        <rFont val="Aptos Narrow"/>
        <family val="2"/>
        <scheme val="minor"/>
      </rPr>
      <t xml:space="preserve">(Pendenza media del bacino in </t>
    </r>
    <r>
      <rPr>
        <b/>
        <sz val="16"/>
        <color theme="1"/>
        <rFont val="Aptos Narrow"/>
        <family val="2"/>
        <scheme val="minor"/>
      </rPr>
      <t>m/m</t>
    </r>
    <r>
      <rPr>
        <sz val="16"/>
        <color theme="1"/>
        <rFont val="Aptos Narrow"/>
        <family val="2"/>
        <scheme val="minor"/>
      </rPr>
      <t>)</t>
    </r>
  </si>
  <si>
    <t>Applicazione del modello di Gavrilovic per la valutazione della quantità di sedimento eroso in aree di bacino</t>
  </si>
  <si>
    <t>T (Temperatura media annua in °C)</t>
  </si>
  <si>
    <t>h (Precipitazione media annua in mm)</t>
  </si>
  <si>
    <r>
      <rPr>
        <b/>
        <sz val="13"/>
        <color theme="1"/>
        <rFont val="Aptos Narrow"/>
        <family val="2"/>
        <scheme val="minor"/>
      </rPr>
      <t xml:space="preserve">Dr. Mauro Corrao                         </t>
    </r>
    <r>
      <rPr>
        <sz val="11"/>
        <color theme="1"/>
        <rFont val="Aptos Narrow"/>
        <family val="2"/>
        <scheme val="minor"/>
      </rPr>
      <t>Dissesto Idrogeologico e Cambiamento Climatico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</si>
</sst>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vertAlign val="superscript"/>
      <sz val="16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6"/>
      <color theme="9"/>
      <name val="Aptos Narrow"/>
      <family val="2"/>
      <scheme val="minor"/>
    </font>
    <font>
      <b/>
      <sz val="16"/>
      <color theme="3" tint="0.499984740745262"/>
      <name val="Aptos Narrow"/>
      <family val="2"/>
      <scheme val="minor"/>
    </font>
    <font>
      <b/>
      <sz val="18"/>
      <name val="Aptos Narrow"/>
      <family val="2"/>
      <scheme val="minor"/>
    </font>
    <font>
      <b/>
      <vertAlign val="superscript"/>
      <sz val="18"/>
      <name val="Aptos Narrow"/>
      <family val="2"/>
      <scheme val="minor"/>
    </font>
    <font>
      <b/>
      <vertAlign val="subscript"/>
      <sz val="16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u/>
      <sz val="16"/>
      <color rgb="FF0000FF"/>
      <name val="Aptos Narrow"/>
      <family val="2"/>
      <scheme val="minor"/>
    </font>
    <font>
      <b/>
      <sz val="13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0" xfId="0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6" xfId="0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2" fontId="8" fillId="0" borderId="5" xfId="0" applyNumberFormat="1" applyFont="1" applyBorder="1" applyAlignment="1" applyProtection="1">
      <alignment horizontal="center"/>
      <protection hidden="1"/>
    </xf>
    <xf numFmtId="0" fontId="9" fillId="0" borderId="23" xfId="0" applyFont="1" applyBorder="1" applyAlignment="1" applyProtection="1">
      <alignment horizontal="center"/>
      <protection locked="0"/>
    </xf>
    <xf numFmtId="0" fontId="9" fillId="0" borderId="25" xfId="0" applyFont="1" applyBorder="1" applyAlignment="1" applyProtection="1">
      <alignment horizontal="center"/>
      <protection locked="0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2" fontId="6" fillId="0" borderId="27" xfId="0" applyNumberFormat="1" applyFont="1" applyBorder="1" applyAlignment="1" applyProtection="1">
      <alignment horizontal="center"/>
      <protection hidden="1"/>
    </xf>
    <xf numFmtId="2" fontId="6" fillId="0" borderId="28" xfId="0" applyNumberFormat="1" applyFont="1" applyBorder="1" applyAlignment="1" applyProtection="1">
      <alignment horizontal="center"/>
      <protection hidden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14" fillId="0" borderId="21" xfId="1" applyFont="1" applyBorder="1" applyAlignment="1" applyProtection="1">
      <alignment horizontal="center"/>
      <protection locked="0"/>
    </xf>
    <xf numFmtId="0" fontId="14" fillId="0" borderId="23" xfId="1" applyFont="1" applyBorder="1" applyAlignment="1" applyProtection="1">
      <alignment horizontal="center"/>
      <protection locked="0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colors>
    <mruColors>
      <color rgb="FF0000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22692</xdr:colOff>
      <xdr:row>11</xdr:row>
      <xdr:rowOff>22411</xdr:rowOff>
    </xdr:from>
    <xdr:to>
      <xdr:col>6</xdr:col>
      <xdr:colOff>5026</xdr:colOff>
      <xdr:row>19</xdr:row>
      <xdr:rowOff>11207</xdr:rowOff>
    </xdr:to>
    <xdr:pic>
      <xdr:nvPicPr>
        <xdr:cNvPr id="6" name="Immagine 5" descr="L’AGRICOLTURA INTENSIVA E L’EROSIONE DEL SUOLO - Arca Bio">
          <a:extLst>
            <a:ext uri="{FF2B5EF4-FFF2-40B4-BE49-F238E27FC236}">
              <a16:creationId xmlns:a16="http://schemas.microsoft.com/office/drawing/2014/main" id="{BCA8190E-5DCE-4F33-0179-8967D987D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4721" y="3428999"/>
          <a:ext cx="4756040" cy="22972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scia.isprambiente.it/servertsutm/serietemporali400.php" TargetMode="External"/><Relationship Id="rId1" Type="http://schemas.openxmlformats.org/officeDocument/2006/relationships/hyperlink" Target="https://scia.isprambiente.it/servertsutm/serietemporali400.php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57E8C7-0FC0-40D5-AFC8-B1E9DB9C91C2}">
  <sheetPr>
    <pageSetUpPr fitToPage="1"/>
  </sheetPr>
  <dimension ref="A1:L20"/>
  <sheetViews>
    <sheetView tabSelected="1" zoomScale="85" zoomScaleNormal="85" workbookViewId="0">
      <selection activeCell="E2" sqref="E2"/>
    </sheetView>
  </sheetViews>
  <sheetFormatPr defaultRowHeight="15" x14ac:dyDescent="0.25"/>
  <cols>
    <col min="1" max="1" width="48.7109375" style="1" bestFit="1" customWidth="1"/>
    <col min="2" max="2" width="45.28515625" style="1" bestFit="1" customWidth="1"/>
    <col min="3" max="3" width="33.28515625" style="1" bestFit="1" customWidth="1"/>
    <col min="4" max="4" width="22.140625" style="1" customWidth="1"/>
    <col min="5" max="5" width="37.5703125" style="1" bestFit="1" customWidth="1"/>
    <col min="6" max="6" width="34" style="1" bestFit="1" customWidth="1"/>
    <col min="7" max="7" width="35.28515625" style="1" bestFit="1" customWidth="1"/>
    <col min="8" max="8" width="34.85546875" style="1" bestFit="1" customWidth="1"/>
    <col min="9" max="9" width="32" style="1" bestFit="1" customWidth="1"/>
    <col min="10" max="10" width="23.85546875" style="1" bestFit="1" customWidth="1"/>
    <col min="11" max="12" width="9.140625" style="1"/>
  </cols>
  <sheetData>
    <row r="1" spans="1:6" ht="36" customHeight="1" x14ac:dyDescent="0.25">
      <c r="A1" s="33" t="s">
        <v>40</v>
      </c>
      <c r="B1" s="34"/>
      <c r="C1" s="27" t="s">
        <v>43</v>
      </c>
      <c r="D1" s="12"/>
      <c r="E1" s="13"/>
      <c r="F1" s="14"/>
    </row>
    <row r="2" spans="1:6" ht="39.75" customHeight="1" x14ac:dyDescent="0.25">
      <c r="A2" s="35"/>
      <c r="B2" s="36"/>
      <c r="C2" s="28"/>
      <c r="F2" s="15"/>
    </row>
    <row r="3" spans="1:6" ht="21" x14ac:dyDescent="0.35">
      <c r="A3" s="16" t="s">
        <v>2</v>
      </c>
      <c r="B3" s="6" t="s">
        <v>3</v>
      </c>
      <c r="C3" s="40" t="s">
        <v>4</v>
      </c>
      <c r="D3" s="41"/>
      <c r="E3" s="41"/>
      <c r="F3" s="42"/>
    </row>
    <row r="4" spans="1:6" ht="21" x14ac:dyDescent="0.35">
      <c r="A4" s="44" t="s">
        <v>41</v>
      </c>
      <c r="B4" s="7" t="s">
        <v>0</v>
      </c>
      <c r="C4" s="37" t="s">
        <v>5</v>
      </c>
      <c r="D4" s="38"/>
      <c r="E4" s="37" t="s">
        <v>24</v>
      </c>
      <c r="F4" s="43"/>
    </row>
    <row r="5" spans="1:6" ht="21" x14ac:dyDescent="0.35">
      <c r="A5" s="22">
        <v>16.059999999999999</v>
      </c>
      <c r="B5" s="21">
        <f>SQRT((A5/10)+0.1)</f>
        <v>1.3061393493804556</v>
      </c>
      <c r="C5" s="9" t="s">
        <v>6</v>
      </c>
      <c r="D5" s="1" t="s">
        <v>7</v>
      </c>
      <c r="E5" s="9" t="s">
        <v>25</v>
      </c>
      <c r="F5" s="15" t="s">
        <v>26</v>
      </c>
    </row>
    <row r="6" spans="1:6" ht="21" x14ac:dyDescent="0.35">
      <c r="A6" s="45" t="s">
        <v>42</v>
      </c>
      <c r="B6" s="8" t="s">
        <v>1</v>
      </c>
      <c r="C6" s="9" t="s">
        <v>8</v>
      </c>
      <c r="D6" s="1" t="s">
        <v>9</v>
      </c>
      <c r="E6" s="9" t="s">
        <v>27</v>
      </c>
      <c r="F6" s="15" t="s">
        <v>29</v>
      </c>
    </row>
    <row r="7" spans="1:6" ht="21" x14ac:dyDescent="0.35">
      <c r="A7" s="22">
        <v>551</v>
      </c>
      <c r="B7" s="21">
        <f>A11*A13*(A15+(A17^0.5))</f>
        <v>0.14095160030897799</v>
      </c>
      <c r="C7" s="9" t="s">
        <v>12</v>
      </c>
      <c r="D7" s="1" t="s">
        <v>10</v>
      </c>
      <c r="E7" s="24" t="s">
        <v>28</v>
      </c>
      <c r="F7" s="26" t="s">
        <v>30</v>
      </c>
    </row>
    <row r="8" spans="1:6" ht="23.25" x14ac:dyDescent="0.35">
      <c r="A8" s="17" t="s">
        <v>35</v>
      </c>
      <c r="B8" s="2"/>
      <c r="C8" s="9" t="s">
        <v>11</v>
      </c>
      <c r="D8" s="1" t="s">
        <v>13</v>
      </c>
      <c r="E8" s="24"/>
      <c r="F8" s="26"/>
    </row>
    <row r="9" spans="1:6" ht="21" x14ac:dyDescent="0.35">
      <c r="A9" s="22">
        <v>3.5</v>
      </c>
      <c r="B9" s="2"/>
      <c r="C9" s="9" t="s">
        <v>14</v>
      </c>
      <c r="D9" s="1" t="s">
        <v>15</v>
      </c>
      <c r="E9" s="24" t="s">
        <v>31</v>
      </c>
      <c r="F9" s="26" t="s">
        <v>32</v>
      </c>
    </row>
    <row r="10" spans="1:6" ht="21" x14ac:dyDescent="0.35">
      <c r="A10" s="17" t="s">
        <v>36</v>
      </c>
      <c r="B10" s="2"/>
      <c r="C10" s="37" t="s">
        <v>16</v>
      </c>
      <c r="D10" s="39"/>
      <c r="E10" s="25"/>
      <c r="F10" s="26"/>
    </row>
    <row r="11" spans="1:6" ht="21" x14ac:dyDescent="0.35">
      <c r="A11" s="22">
        <v>0.3</v>
      </c>
      <c r="B11" s="2"/>
      <c r="C11" s="9" t="s">
        <v>17</v>
      </c>
      <c r="D11" s="4">
        <v>0.1</v>
      </c>
      <c r="E11" s="10" t="s">
        <v>33</v>
      </c>
      <c r="F11" s="18">
        <v>1</v>
      </c>
    </row>
    <row r="12" spans="1:6" ht="21" x14ac:dyDescent="0.35">
      <c r="A12" s="17" t="s">
        <v>37</v>
      </c>
      <c r="B12" s="2"/>
      <c r="C12" s="9" t="s">
        <v>18</v>
      </c>
      <c r="D12" s="4">
        <v>0.05</v>
      </c>
      <c r="F12" s="15"/>
    </row>
    <row r="13" spans="1:6" ht="21" x14ac:dyDescent="0.35">
      <c r="A13" s="22">
        <v>0.8</v>
      </c>
      <c r="B13" s="2"/>
      <c r="C13" s="9" t="s">
        <v>19</v>
      </c>
      <c r="D13" s="4">
        <v>0.15</v>
      </c>
      <c r="F13" s="15"/>
    </row>
    <row r="14" spans="1:6" ht="21" x14ac:dyDescent="0.35">
      <c r="A14" s="17" t="s">
        <v>38</v>
      </c>
      <c r="B14" s="2"/>
      <c r="C14" s="9" t="s">
        <v>20</v>
      </c>
      <c r="D14" s="4">
        <v>0.7</v>
      </c>
      <c r="F14" s="15"/>
    </row>
    <row r="15" spans="1:6" ht="21" x14ac:dyDescent="0.35">
      <c r="A15" s="22">
        <v>0.2</v>
      </c>
      <c r="B15" s="2"/>
      <c r="C15" s="9" t="s">
        <v>21</v>
      </c>
      <c r="D15" s="4">
        <v>0</v>
      </c>
      <c r="F15" s="15"/>
    </row>
    <row r="16" spans="1:6" ht="24" x14ac:dyDescent="0.45">
      <c r="A16" s="17" t="s">
        <v>39</v>
      </c>
      <c r="B16" s="2"/>
      <c r="C16" s="9" t="s">
        <v>22</v>
      </c>
      <c r="D16" s="4">
        <v>0.25</v>
      </c>
      <c r="F16" s="15"/>
    </row>
    <row r="17" spans="1:6" ht="21" x14ac:dyDescent="0.35">
      <c r="A17" s="23">
        <v>0.15</v>
      </c>
      <c r="B17" s="3"/>
      <c r="C17" s="11" t="s">
        <v>23</v>
      </c>
      <c r="D17" s="5">
        <v>1</v>
      </c>
      <c r="E17"/>
      <c r="F17" s="15"/>
    </row>
    <row r="18" spans="1:6" ht="27" x14ac:dyDescent="0.25">
      <c r="A18" s="29" t="s">
        <v>34</v>
      </c>
      <c r="B18" s="30"/>
      <c r="F18" s="15"/>
    </row>
    <row r="19" spans="1:6" ht="24.75" thickBot="1" x14ac:dyDescent="0.45">
      <c r="A19" s="31">
        <f>B5*A7*3.14*A9*(B7^1.5)</f>
        <v>418.54660279839931</v>
      </c>
      <c r="B19" s="32"/>
      <c r="C19" s="19"/>
      <c r="D19" s="19"/>
      <c r="E19" s="19"/>
      <c r="F19" s="20"/>
    </row>
    <row r="20" spans="1:6" ht="16.5" customHeight="1" x14ac:dyDescent="0.25"/>
  </sheetData>
  <sheetProtection algorithmName="SHA-512" hashValue="qa51IBYFdN3jnOiak93Q17PQV/dWy7nndNLh6welMv80X/p/mGAU5NXdF5nGATlMWrM5zD6Djb8zZ/qSO3hlRA==" saltValue="DLx9AhK0ZRzt649rtmqMXQ==" spinCount="100000" sheet="1" objects="1" scenarios="1"/>
  <mergeCells count="12">
    <mergeCell ref="E9:E10"/>
    <mergeCell ref="F9:F10"/>
    <mergeCell ref="C1:C2"/>
    <mergeCell ref="A18:B18"/>
    <mergeCell ref="A19:B19"/>
    <mergeCell ref="A1:B2"/>
    <mergeCell ref="C4:D4"/>
    <mergeCell ref="C10:D10"/>
    <mergeCell ref="C3:F3"/>
    <mergeCell ref="E4:F4"/>
    <mergeCell ref="E7:E8"/>
    <mergeCell ref="F7:F8"/>
  </mergeCells>
  <hyperlinks>
    <hyperlink ref="A4" r:id="rId1" xr:uid="{31CE427A-4626-4D63-A532-E406ED8A5734}"/>
    <hyperlink ref="A6" r:id="rId2" xr:uid="{2A931015-7A76-4875-B12E-74616BCC54F3}"/>
  </hyperlinks>
  <pageMargins left="0.39370078740157483" right="0.19685039370078741" top="1.1811023622047245" bottom="0.74803149606299213" header="0" footer="0.31496062992125984"/>
  <pageSetup paperSize="9" scale="55" orientation="landscape" r:id="rId3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PANASONIC TOUGHBOOK</dc:creator>
  <cp:lastModifiedBy>PANASONIC TOUGHBOOK</cp:lastModifiedBy>
  <cp:lastPrinted>2025-02-12T10:05:57Z</cp:lastPrinted>
  <dcterms:created xsi:type="dcterms:W3CDTF">2025-02-12T08:04:14Z</dcterms:created>
  <dcterms:modified xsi:type="dcterms:W3CDTF">2025-02-12T13:40:22Z</dcterms:modified>
</cp:coreProperties>
</file>